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ap\bendras\users\v.sobolevskiene\Desktop\PIRKIMAI\2023\ODONTOLOGIJA\ODONTOLOGIJA 2\PASIŪLYMAI\Analizė\Pasiūlymas v\"/>
    </mc:Choice>
  </mc:AlternateContent>
  <xr:revisionPtr revIDLastSave="0" documentId="13_ncr:1_{BF8C39AD-2389-4984-B39C-FCA413289021}" xr6:coauthVersionLast="47" xr6:coauthVersionMax="47" xr10:uidLastSave="{00000000-0000-0000-0000-000000000000}"/>
  <bookViews>
    <workbookView xWindow="28680" yWindow="-120" windowWidth="29040" windowHeight="15840" xr2:uid="{00000000-000D-0000-FFFF-FFFF00000000}"/>
  </bookViews>
  <sheets>
    <sheet name="Pasiūlymo forma" sheetId="8" r:id="rId1"/>
  </sheets>
  <definedNames>
    <definedName name="_xlnm._FilterDatabase" localSheetId="0" hidden="1">'Pasiūlymo forma'!#REF!</definedName>
    <definedName name="_xlnm.Print_Area" localSheetId="0">'Pasiūlymo forma'!$A$34:$I$67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4" i="8" l="1"/>
  <c r="I66" i="8" s="1"/>
  <c r="I65" i="8" s="1"/>
  <c r="I60" i="8"/>
  <c r="I62" i="8" s="1"/>
  <c r="I61" i="8" s="1"/>
  <c r="H56" i="8"/>
  <c r="I56" i="8" s="1"/>
  <c r="I58" i="8" s="1"/>
  <c r="I57" i="8" s="1"/>
  <c r="I52" i="8"/>
  <c r="I54" i="8" s="1"/>
  <c r="I53" i="8" s="1"/>
  <c r="I46" i="8"/>
  <c r="I45" i="8"/>
  <c r="I41" i="8"/>
  <c r="I43" i="8" s="1"/>
  <c r="I42" i="8" s="1"/>
  <c r="I37" i="8"/>
  <c r="I39" i="8" s="1"/>
  <c r="I38" i="8" s="1"/>
  <c r="I50" i="8" l="1"/>
  <c r="I47" i="8"/>
  <c r="I49" i="8" s="1"/>
  <c r="I48" i="8" s="1"/>
</calcChain>
</file>

<file path=xl/sharedStrings.xml><?xml version="1.0" encoding="utf-8"?>
<sst xmlns="http://schemas.openxmlformats.org/spreadsheetml/2006/main" count="141" uniqueCount="119">
  <si>
    <t>Dokumento puslapių skaičius</t>
  </si>
  <si>
    <t>Eil.Nr.</t>
  </si>
  <si>
    <t>______________________</t>
  </si>
  <si>
    <t>____________________________</t>
  </si>
  <si>
    <t xml:space="preserve">(Tiekėjo arba jo įgalioto asmens pareigų pavadinimas) </t>
  </si>
  <si>
    <t xml:space="preserve">                   (Vardas ir pavardė)</t>
  </si>
  <si>
    <t>Konfidencialios informacijos pagrindimas (paaiškinama, kuo remiantis nurodytas dokumentas ar jo dalis yra konfidencialūs)</t>
  </si>
  <si>
    <t>Pateikto dokumento pavadinimas (rekomenduojama pavadinime vartoti žodį „Konfidencialu“)*</t>
  </si>
  <si>
    <t>6. Šiame pasiūlyme yra pateikta ir konfidenciali informacija (dokumentai su konfidencialia informacija pateikti („prisegti“) atskirai):</t>
  </si>
  <si>
    <t>Herbas arba prekių ženklas</t>
  </si>
  <si>
    <t>(Tiekėjo pavadinimas)</t>
  </si>
  <si>
    <t xml:space="preserve"> (Juridinio asmens teisinė forma, buveinė, kontaktinė informacija, registro, kuriame kaupiami ir saugomi duomenys apie tiekėją,</t>
  </si>
  <si>
    <t xml:space="preserve">pavadinimas, juridinio asmens kodas, pridėtinės vertės mokesčio mokėtojo kodas, jei juridinis asmuo yra pridėtinės vertės </t>
  </si>
  <si>
    <t>mokesčio mokėtojas)</t>
  </si>
  <si>
    <t>VšĮ Antakalnio poliklinikai</t>
  </si>
  <si>
    <t>PASIŪLYMAS</t>
  </si>
  <si>
    <t>(Data)</t>
  </si>
  <si>
    <t>(Sudarymo vieta)</t>
  </si>
  <si>
    <t>Tiekėjo pavadinimas / Jeigu dalyvauja ūkio subjektų grupė, surašomi visi dalyvių pavadinimai</t>
  </si>
  <si>
    <t>Tiekėjo adresas / Jeigu dalyvauja ūkio subjektų grupė, surašomi visi dalyvių adresai</t>
  </si>
  <si>
    <t>Tiekėjo įmonės kodas / Jeigu dalyvauja ūkio subjektų grupė, surašomi visų įmonių kodai</t>
  </si>
  <si>
    <t>Tiekėjo PVM kodas / Jeigu dalyvauja ūkio subjektų grupė, surašomi visų įmonių PVM kodai</t>
  </si>
  <si>
    <t>Tiekėjo atsiskaitomosios sąskaitos numeris, banko pavadinimas, banko kodas</t>
  </si>
  <si>
    <t>Už pasiūlymą atsakingo asmens vardas, pavardė, pareigos</t>
  </si>
  <si>
    <t>Telefono numeris</t>
  </si>
  <si>
    <t>Fakso numeris</t>
  </si>
  <si>
    <t>El. pašto adresas</t>
  </si>
  <si>
    <t>Subteikėjo (-ų) pavadinimas (-ai)</t>
  </si>
  <si>
    <t>Subteikėjo (-ų) adresas (-ai)</t>
  </si>
  <si>
    <t xml:space="preserve">Įsipareigojimų dalis (procentais), kuriai ketinama pasitelkti subteikėją (-us) </t>
  </si>
  <si>
    <t>*Kadangi pirkimas vykdomas CVP IS priemonėmis ir yra reikalaujama pasiūlymą pasirašyti saugiu elektroniniu parašu, šio dokumento atskirai pasirašyti neprivaloma.</t>
  </si>
  <si>
    <t xml:space="preserve">               (Parašas)*</t>
  </si>
  <si>
    <t>Pastaba: Pildoma, jei ketinama pasitelkti subteikėją (-us).</t>
  </si>
  <si>
    <t>5. Pasiūlymas galioja iki ___________________________. Jeigu pasiūlyme nenurodytas jo galiojimo laikas, laikoma, kad pasiūlymas galioja 3 (tris) mėnesius nuo pasiūlymų pateikimo termino pabaigos.</t>
  </si>
  <si>
    <t>PASTABA: Informacija, nurodyta VPĮ 20 straipsnio 2 dalies 1, 2, 3, 4 punktuose negali būti nurodoma ir nebus laikoma konfidencialia. Tiekėjas gali nurodyti, kuri informacijos dalis pasiūlyme yra konfidenciali. Tiekėjo su pasiūlymu teikiamų dokumentų informacijos konfidencialumas gali būti nustatomas tik pagrįstais atvejais. Jeigu kils abejonių dėl tiekėjo pasiūlyme nurodytos informacijos konfidencialumo, Komisija prašys tiekėją per nurodytą terminą, kuris negali būti trumpesnis kaip 5 darbo dienos, pagrįsti jos konfidencialumą. Jei tokia informacija pasiūlyme nebus nurodyta, Komisija laikys, kad bet kuri pasiūlyme pateikta informacija nėra konfidenciali, išskyrus informaciją, kurią atskleidus būtų pažeisti Asmens duomenų teisinės apsaugos įstatymo reikalavimai.
*Pildyti tuomet, jei bus pateikta konfidenciali informacija. Pagal Viešųjų pirkimų įstatymo 86 str. 9 d., laimėjusio dalyvio pasiūlymas bei sudaryta pirkimo sutartis (išskyrus konfidencialią informaciją, kaip nurodyta pirkimo sąlygose) bus paskelbti CVP IS. Tiekėjas negali nurodyti, kad visas pasiūlymas yra konfidencialus arba, kad konfidencialu yra pasiūlymo kaina (bendra viso pasiūlymo kaina).</t>
  </si>
  <si>
    <t xml:space="preserve">Pirkimo dalies
Nr.
</t>
  </si>
  <si>
    <t>Prekės pavadinimas</t>
  </si>
  <si>
    <t>Reikalavimai (techninės charakteristikos)</t>
  </si>
  <si>
    <t>Mato vnt.</t>
  </si>
  <si>
    <t>Numatomas metinis poreikis</t>
  </si>
  <si>
    <t>Vnt. kaina, Eur be PVM</t>
  </si>
  <si>
    <t>Pirkimo objekto dalies kaina, Eur be PVM</t>
  </si>
  <si>
    <t>PVM, Eur:</t>
  </si>
  <si>
    <t>dėž.</t>
  </si>
  <si>
    <t>vnt.</t>
  </si>
  <si>
    <t>Bendra 10 pirkimo objekto dalies kaina, Eur su PVM:</t>
  </si>
  <si>
    <t>Reikalavimai: nerūdijančio plieno, autoklavuojama. Darbinė dalis sugraduota ne mažiau kaip iki 30 mm. Darbinė dalis turi būti lygi be lenktų kraštų, bei be ilgio fiksatoriaus. Ilgio matavimo skalė sugraduota kas 0,5 mm, aiškiai matomais skaičiais, plona.</t>
  </si>
  <si>
    <t>Poliravimo šepetėliai</t>
  </si>
  <si>
    <t>Profilaktinės guminės poliravimo galvutės apnašų šalinimui</t>
  </si>
  <si>
    <t>Plastikinė juostelė</t>
  </si>
  <si>
    <t>kompl.</t>
  </si>
  <si>
    <t>Dentinas be eugenolio</t>
  </si>
  <si>
    <r>
      <t xml:space="preserve">Tiekėjo siūlomų prekių charakteristikos </t>
    </r>
    <r>
      <rPr>
        <b/>
        <i/>
        <sz val="11"/>
        <color theme="4" tint="-0.499984740745262"/>
        <rFont val="Times New Roman"/>
        <family val="1"/>
        <charset val="186"/>
      </rPr>
      <t>(užpildo tiekėjas)</t>
    </r>
  </si>
  <si>
    <r>
      <t xml:space="preserve">Siūlomos prekės pavadinimas, prekės kodas ir gamintojas </t>
    </r>
    <r>
      <rPr>
        <b/>
        <sz val="11"/>
        <color theme="4" tint="-0.499984740745262"/>
        <rFont val="Times New Roman"/>
        <family val="1"/>
        <charset val="186"/>
      </rPr>
      <t>(</t>
    </r>
    <r>
      <rPr>
        <b/>
        <i/>
        <sz val="11"/>
        <color theme="4" tint="-0.499984740745262"/>
        <rFont val="Times New Roman"/>
        <family val="1"/>
        <charset val="186"/>
      </rPr>
      <t>užpildo tiekėjas)</t>
    </r>
  </si>
  <si>
    <t>Odontologinių, plombinių medžiagų, instrumentų ir kitų pagalbinių priemonių pirkimas</t>
  </si>
  <si>
    <t>Medžiaga danties šaknies kanalo preparavimui</t>
  </si>
  <si>
    <t>Reikalavimai: įvairių formų, sintetinio pluošto, skirtingo kietumo-spalvoti, skirti kampiniam antgaliui.</t>
  </si>
  <si>
    <t>Endodontinės liniuotės</t>
  </si>
  <si>
    <t>PASTABA:</t>
  </si>
  <si>
    <t>*Tais atvejais, kai pagal galiojančius teisės aktus tiekėjui nereikia mokėti PVM, jis nurodo priežastis, dėl kurių PVM nemoka.</t>
  </si>
  <si>
    <t>4. Kartu su pasiūlymu pateikiami šie dokumentai (pasirašydamas pasiūlymą ar kiekvieną dokumentą parašu patvirtinu, kad dokumentų skaitmeninės kopijos yra tikros):</t>
  </si>
  <si>
    <t>Eil. Nr.</t>
  </si>
  <si>
    <t>Pateiktų dokumentų pavadinimas</t>
  </si>
  <si>
    <t>Savaiminio kietėjimo pasta danties pulpos apsaugai</t>
  </si>
  <si>
    <t xml:space="preserve">Reikalavimai: 
1) bazinė pastos sudėtis: 1,3 butylenglycoldisalicilatas, kalcio fosfatas, kalcio volframatas, geležies oksido pigmentas. 
2) Katalizatoriaus pastos sudėtis: kalcio hidroksidas, N-ethyl-o/p toluenesulfonamidas, titano dioksidas, cinko oksidas, cinko stearatas, geležies   oksido pigmentas.
Pakuotėje (komplekte) - 13g+llg. Naudojamas tiesioginiam ir netiesioginiam pulpos uždengimui, kaip pamušalas.
</t>
  </si>
  <si>
    <t>DĖL ODONTOLOGINIŲ MEDŽIAGŲ, INSTRUMENTŲ BEI KITŲ PAGALBINIŲ PRIEMONIŲ PIRKIMO</t>
  </si>
  <si>
    <r>
      <t xml:space="preserve">1. Šiuo pasiūlymu pažymime, kad sutinkame su visomis konkurso sąlygomis, nustatytomis:
1.1. Atviro konkurso skelbime, paskelbtame Viešųjų pirkimų įstatymo nustatyta tvarka Centrinėje viešųjų pirkimų informacinėje sistemoje (toliau – CVP IS);
1.2. Atviro konkurso sąlygose, kituose pirkimo dokumentuose (jų paaiškinimuose, papildymuose, papildymuose).
2. Pasirašydami CVP IS priemonėmis pateiktą pasiūlymą, patvirtiname, kad dokumentų skaitmeninės kopijos ir CVP IS pateikti duomenys yra tikri. 
3. Atsižvelgiant į pirkimo dokumentuose išdėstytas sąlygas, teikiame savo pasiūlymą bei duomenis apie mūsų pasirengimą įvykdyti numatomą sudaryti pirkimo sutartį.
</t>
    </r>
    <r>
      <rPr>
        <b/>
        <u/>
        <sz val="11"/>
        <rFont val="Times New Roman"/>
        <family val="1"/>
        <charset val="186"/>
      </rPr>
      <t>Mes siūlome šias prekes:</t>
    </r>
    <r>
      <rPr>
        <sz val="11"/>
        <rFont val="Times New Roman"/>
        <family val="1"/>
        <charset val="186"/>
      </rPr>
      <t xml:space="preserve">
</t>
    </r>
  </si>
  <si>
    <t>1 PIRKIMO DALIS. „MEDŽIAGA DANTIES ŠAKNIES KANALO PREPARAVIMUI“</t>
  </si>
  <si>
    <t xml:space="preserve">    1.</t>
  </si>
  <si>
    <t>Reikalavimai: kreminės konsistencijos, švirkšte po 9 g. Sudėtyje yra glikolio,  karbamido peroksido ir  EDTA (ne mažiau 19%) pagrindu.</t>
  </si>
  <si>
    <t>Bendra 1 pirkimo objekto dalies kaina, Eur su PVM:</t>
  </si>
  <si>
    <t>3.</t>
  </si>
  <si>
    <t>Bendra 3 pirkimo objekto dalies kaina, Eur su PVM:</t>
  </si>
  <si>
    <t>4 PIRKIMO DALIS. „POLIRAVIMO ŠEPETĖLIAI“</t>
  </si>
  <si>
    <t>4.1.</t>
  </si>
  <si>
    <t>4.2.</t>
  </si>
  <si>
    <t>Reikalavimai: įvairių formų, natūralaus (ožkos plauko) pluošto, skirti kampiniam antgaliui.</t>
  </si>
  <si>
    <t>Bendra 4 pirkimo objekto dalies kaina, Eur be PVM:</t>
  </si>
  <si>
    <t>Bendra 4 pirkimo objekto dalies kaina, Eur su PVM:</t>
  </si>
  <si>
    <t>Bendra 8 pirkimo objekto dalies kaina, Eur su PVM:</t>
  </si>
  <si>
    <t>10 PIRKIMO DALIS. „PROFILAKTINĖS GUMINĖS POLIRAVIMO GALVUTĖS APNAŠŲ ŠALINIMUI“</t>
  </si>
  <si>
    <t>10.</t>
  </si>
  <si>
    <t>Reikalavimai: minkštos ir vidutinio kietumo, rožinės ir pilkos spalvos.</t>
  </si>
  <si>
    <t>14 PIRKIMO DALIS. „PLASTIKINĖ JUOSTELĖ“</t>
  </si>
  <si>
    <t>14.</t>
  </si>
  <si>
    <t>Reikalavimai: tiesi, skaidri, 10 mm pločio.</t>
  </si>
  <si>
    <t>Bendra 14 pirkimo objekto dalies kaina, Eur su PVM:</t>
  </si>
  <si>
    <r>
      <t>16 PIRKIMO DALIS. „</t>
    </r>
    <r>
      <rPr>
        <b/>
        <sz val="11"/>
        <color rgb="FF000000"/>
        <rFont val="Times New Roman"/>
        <family val="1"/>
        <charset val="186"/>
      </rPr>
      <t>DENTINAS BE EUGENOLIO</t>
    </r>
    <r>
      <rPr>
        <b/>
        <sz val="11"/>
        <color theme="1"/>
        <rFont val="Times New Roman"/>
        <family val="1"/>
        <charset val="186"/>
      </rPr>
      <t>“</t>
    </r>
  </si>
  <si>
    <t>16.</t>
  </si>
  <si>
    <t>Reikalavimai:  cheminio  kietėjimo    rentgenokontrastinė  dantų  atspalvio medžiaga skirta    laikinam dantų ertmių plombavimui. Cinko oksido/cinko sulfato  cemento pagrindu, su  fluoru,   sukurta  trumpalaikėms,  laikinoms aplikacijoms (skirta naudoti maksimaliai   1-2  sav.  laikotarpiu). Paviršinio kietėjimo laikas nuo 20-30 min., visiško sukietėjimo laikas 2 - 3 h. Sudėtis: Cinko oksidas, cinko sulfato-1-hidratas, kalcio sulfato hemihidratas, diatomitinė žemė, EVA guma, natrio fluoridas, pipirmėtės aromatas.</t>
  </si>
  <si>
    <t>Bendra 16 pirkimo objekto dalies kaina, Eur su PVM:</t>
  </si>
  <si>
    <t>21 PIRKIMO DALIS. „SAVAIMINIO KIETĖJIMO PASTA DANTIES PULPOS APSAUGAI “</t>
  </si>
  <si>
    <t>21.</t>
  </si>
  <si>
    <t>Bendra 21 pirkimo objekto dalies kaina, Eur su PVM:</t>
  </si>
  <si>
    <t>3 PIRKIMO DALIS. „ENDODONTINĖS LINIUOTĖS"</t>
  </si>
  <si>
    <t>RC Prep 9 g Premier</t>
  </si>
  <si>
    <t>Endodontinė liniuotė žiedas DZ.575.010 (Falcon)</t>
  </si>
  <si>
    <t>Polodent</t>
  </si>
  <si>
    <t>Shiny</t>
  </si>
  <si>
    <t>Polodent, Olandija</t>
  </si>
  <si>
    <t>Kerr, 10mm</t>
  </si>
  <si>
    <t>Coltosol F, Coltene</t>
  </si>
  <si>
    <t>Dycal, Dentsply</t>
  </si>
  <si>
    <t>UAB ANALIZĖ</t>
  </si>
  <si>
    <t>Margirio g. 1C, Kauno raj.</t>
  </si>
  <si>
    <t>LT327979113</t>
  </si>
  <si>
    <t>LT337044060002929971 SEB</t>
  </si>
  <si>
    <t>Viktorija Mazerskienė, pardavimų vadybininkė</t>
  </si>
  <si>
    <t>viktorijam@analizedental.lt</t>
  </si>
  <si>
    <t>2024 01 05</t>
  </si>
  <si>
    <t xml:space="preserve">Kaunas </t>
  </si>
  <si>
    <t>Įmonės pažymėjimas</t>
  </si>
  <si>
    <t>Didmeninio platinimo licencija</t>
  </si>
  <si>
    <t>Pažyma dėl teistumo neturėjimo</t>
  </si>
  <si>
    <t>Pažyma dėl įsiskolinimų neturėjimo</t>
  </si>
  <si>
    <t>Įgaliojimas</t>
  </si>
  <si>
    <t>EBVPD</t>
  </si>
  <si>
    <t>vaistų padalinio vadovas</t>
  </si>
  <si>
    <t>Linas Bartašiūnas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</si>
</sst>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b/>
      <sz val="12"/>
      <name val="Times New Roman"/>
      <family val="1"/>
      <charset val="186"/>
    </font>
    <font>
      <sz val="12"/>
      <name val="Times New Roman"/>
      <family val="1"/>
      <charset val="186"/>
    </font>
    <font>
      <sz val="11"/>
      <name val="Times New Roman"/>
      <family val="1"/>
      <charset val="186"/>
    </font>
    <font>
      <b/>
      <sz val="11"/>
      <name val="Times New Roman"/>
      <family val="1"/>
      <charset val="186"/>
    </font>
    <font>
      <sz val="12"/>
      <color theme="1"/>
      <name val="Times New Roman"/>
      <family val="1"/>
      <charset val="186"/>
    </font>
    <font>
      <b/>
      <u/>
      <sz val="11"/>
      <name val="Times New Roman"/>
      <family val="1"/>
      <charset val="186"/>
    </font>
    <font>
      <b/>
      <sz val="10"/>
      <name val="Times New Roman"/>
      <family val="1"/>
      <charset val="186"/>
    </font>
    <font>
      <sz val="11"/>
      <color theme="1"/>
      <name val="Times New Roman"/>
      <family val="1"/>
      <charset val="186"/>
    </font>
    <font>
      <sz val="11"/>
      <color rgb="FF000000"/>
      <name val="Times New Roman"/>
      <family val="1"/>
      <charset val="186"/>
    </font>
    <font>
      <b/>
      <sz val="11"/>
      <color rgb="FF000000"/>
      <name val="Times New Roman"/>
      <family val="1"/>
      <charset val="186"/>
    </font>
    <font>
      <b/>
      <sz val="11"/>
      <color theme="1"/>
      <name val="Times New Roman"/>
      <family val="1"/>
      <charset val="186"/>
    </font>
    <font>
      <b/>
      <i/>
      <sz val="11"/>
      <color theme="4" tint="-0.499984740745262"/>
      <name val="Times New Roman"/>
      <family val="1"/>
      <charset val="186"/>
    </font>
    <font>
      <b/>
      <sz val="11"/>
      <color theme="4" tint="-0.499984740745262"/>
      <name val="Times New Roman"/>
      <family val="1"/>
      <charset val="186"/>
    </font>
    <font>
      <i/>
      <sz val="11"/>
      <name val="Times New Roman"/>
      <family val="1"/>
      <charset val="186"/>
    </font>
    <font>
      <sz val="10"/>
      <name val="Times New Roman"/>
      <family val="1"/>
      <charset val="186"/>
    </font>
    <font>
      <u/>
      <sz val="11"/>
      <color theme="10"/>
      <name val="Calibri"/>
      <family val="2"/>
      <charset val="186"/>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6" fillId="0" borderId="0" applyNumberFormat="0" applyFill="0" applyBorder="0" applyAlignment="0" applyProtection="0">
      <alignment vertical="top"/>
      <protection locked="0"/>
    </xf>
  </cellStyleXfs>
  <cellXfs count="96">
    <xf numFmtId="0" fontId="0" fillId="0" borderId="0" xfId="0"/>
    <xf numFmtId="0" fontId="2" fillId="2" borderId="0" xfId="0" applyFont="1" applyFill="1" applyAlignment="1">
      <alignment vertical="top"/>
    </xf>
    <xf numFmtId="0" fontId="4" fillId="0" borderId="0" xfId="0" applyFont="1"/>
    <xf numFmtId="0" fontId="3" fillId="0" borderId="0" xfId="0" applyFont="1" applyAlignment="1">
      <alignment vertical="top"/>
    </xf>
    <xf numFmtId="0" fontId="2" fillId="0" borderId="0" xfId="0" applyFont="1"/>
    <xf numFmtId="0" fontId="2" fillId="0" borderId="0" xfId="0" applyFont="1" applyAlignment="1">
      <alignment vertical="top"/>
    </xf>
    <xf numFmtId="0" fontId="2" fillId="0" borderId="1" xfId="0" applyFont="1" applyBorder="1" applyAlignment="1">
      <alignment vertical="top"/>
    </xf>
    <xf numFmtId="0" fontId="2" fillId="0" borderId="0" xfId="0" applyFont="1" applyAlignment="1">
      <alignment horizontal="center" vertical="top"/>
    </xf>
    <xf numFmtId="0" fontId="1" fillId="0" borderId="1" xfId="0" applyFont="1" applyBorder="1" applyAlignment="1">
      <alignment vertical="top" wrapText="1"/>
    </xf>
    <xf numFmtId="0" fontId="1" fillId="0" borderId="0" xfId="0" applyFont="1" applyAlignment="1">
      <alignment horizontal="center"/>
    </xf>
    <xf numFmtId="0" fontId="3" fillId="0" borderId="0" xfId="0" applyFont="1" applyAlignment="1">
      <alignment horizontal="left" vertical="top"/>
    </xf>
    <xf numFmtId="0" fontId="3" fillId="0" borderId="0" xfId="0" applyFont="1" applyAlignment="1">
      <alignment horizontal="center" vertical="top"/>
    </xf>
    <xf numFmtId="0" fontId="2" fillId="0" borderId="0" xfId="0" applyFont="1" applyAlignment="1">
      <alignment horizontal="right" vertical="top"/>
    </xf>
    <xf numFmtId="0" fontId="4" fillId="0" borderId="0" xfId="0" applyFont="1" applyAlignment="1">
      <alignment horizontal="center" vertical="center"/>
    </xf>
    <xf numFmtId="0" fontId="3" fillId="0" borderId="0" xfId="0" applyFont="1" applyAlignment="1">
      <alignment horizontal="center" vertical="center"/>
    </xf>
    <xf numFmtId="0" fontId="2" fillId="2" borderId="0" xfId="0" applyFont="1" applyFill="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horizontal="left" vertical="top"/>
    </xf>
    <xf numFmtId="0" fontId="2" fillId="0" borderId="1" xfId="0" applyFont="1" applyBorder="1" applyAlignment="1">
      <alignment horizontal="center" vertical="top"/>
    </xf>
    <xf numFmtId="0" fontId="1" fillId="0" borderId="1" xfId="0" applyFont="1" applyBorder="1" applyAlignment="1">
      <alignment horizontal="center" vertical="top" wrapText="1"/>
    </xf>
    <xf numFmtId="0" fontId="8"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0" borderId="1" xfId="0" applyFont="1" applyBorder="1" applyAlignment="1">
      <alignment wrapText="1"/>
    </xf>
    <xf numFmtId="0" fontId="9" fillId="3"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10" fillId="3" borderId="1" xfId="0" applyFont="1" applyFill="1" applyBorder="1" applyAlignment="1">
      <alignment horizontal="left" vertical="center" wrapText="1" indent="3"/>
    </xf>
    <xf numFmtId="0" fontId="8" fillId="3"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8" fillId="3" borderId="1" xfId="0" applyFont="1" applyFill="1" applyBorder="1" applyAlignment="1">
      <alignment horizontal="justify"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0" fillId="0" borderId="1" xfId="0" applyFont="1" applyBorder="1"/>
    <xf numFmtId="0" fontId="11" fillId="0" borderId="1" xfId="0" applyFont="1" applyBorder="1" applyAlignment="1">
      <alignment horizontal="left" vertical="center"/>
    </xf>
    <xf numFmtId="0" fontId="11"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10" fillId="3" borderId="1" xfId="0" applyFont="1" applyFill="1" applyBorder="1" applyAlignment="1">
      <alignment vertical="center" wrapText="1"/>
    </xf>
    <xf numFmtId="0" fontId="11" fillId="0" borderId="1" xfId="0" applyFont="1" applyBorder="1"/>
    <xf numFmtId="0" fontId="8" fillId="3" borderId="1" xfId="0" applyFont="1" applyFill="1" applyBorder="1" applyAlignment="1">
      <alignment vertical="center" wrapText="1"/>
    </xf>
    <xf numFmtId="0" fontId="10" fillId="0" borderId="2" xfId="0"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4" fillId="0" borderId="0" xfId="0" applyFont="1" applyAlignment="1">
      <alignment horizontal="right" vertical="top"/>
    </xf>
    <xf numFmtId="0" fontId="10" fillId="3" borderId="0" xfId="0" applyFont="1" applyFill="1" applyAlignment="1">
      <alignment horizontal="right" vertical="center" wrapText="1"/>
    </xf>
    <xf numFmtId="0" fontId="10" fillId="3" borderId="0" xfId="0" applyFont="1" applyFill="1" applyAlignment="1">
      <alignment horizontal="center" vertical="center" wrapText="1"/>
    </xf>
    <xf numFmtId="0" fontId="8" fillId="0" borderId="0" xfId="0" applyFont="1"/>
    <xf numFmtId="0" fontId="14" fillId="0" borderId="0" xfId="0" applyFont="1" applyAlignment="1">
      <alignment vertical="top"/>
    </xf>
    <xf numFmtId="0" fontId="10" fillId="3" borderId="1" xfId="0" applyFont="1" applyFill="1" applyBorder="1" applyAlignment="1">
      <alignment horizontal="right" vertical="center" wrapText="1"/>
    </xf>
    <xf numFmtId="0" fontId="2" fillId="0" borderId="0" xfId="0" applyFont="1" applyAlignment="1">
      <alignment horizontal="left" vertical="top"/>
    </xf>
    <xf numFmtId="0" fontId="10" fillId="2" borderId="1" xfId="0" applyFont="1" applyFill="1" applyBorder="1" applyAlignment="1">
      <alignment horizontal="right" vertical="center" wrapText="1"/>
    </xf>
    <xf numFmtId="0" fontId="15" fillId="0" borderId="0" xfId="0" applyFont="1" applyAlignment="1">
      <alignment horizontal="left" vertical="top"/>
    </xf>
    <xf numFmtId="0" fontId="1" fillId="0" borderId="1" xfId="0" applyFont="1" applyBorder="1" applyAlignment="1">
      <alignment vertical="top"/>
    </xf>
    <xf numFmtId="0" fontId="1" fillId="0" borderId="2" xfId="0" applyFont="1" applyBorder="1" applyAlignment="1">
      <alignment horizontal="left" vertical="top"/>
    </xf>
    <xf numFmtId="0" fontId="1" fillId="0" borderId="3" xfId="0" applyFont="1" applyBorder="1" applyAlignment="1">
      <alignment horizontal="center" vertical="top"/>
    </xf>
    <xf numFmtId="0" fontId="1" fillId="0" borderId="4" xfId="0" applyFont="1" applyBorder="1" applyAlignment="1">
      <alignment horizontal="center" vertical="center"/>
    </xf>
    <xf numFmtId="0" fontId="8" fillId="0" borderId="2" xfId="0" applyFont="1" applyBorder="1"/>
    <xf numFmtId="0" fontId="8" fillId="0" borderId="1" xfId="0" applyFont="1" applyBorder="1" applyAlignment="1">
      <alignment horizontal="center" vertical="center"/>
    </xf>
    <xf numFmtId="0" fontId="3" fillId="3" borderId="1" xfId="0" applyFont="1" applyFill="1" applyBorder="1" applyAlignment="1">
      <alignment vertical="center" wrapText="1"/>
    </xf>
    <xf numFmtId="0" fontId="5" fillId="0" borderId="0" xfId="0" applyFont="1" applyAlignment="1">
      <alignment horizontal="left" wrapText="1"/>
    </xf>
    <xf numFmtId="0" fontId="2" fillId="0" borderId="4" xfId="0" applyFont="1" applyBorder="1" applyAlignment="1">
      <alignment horizontal="center" vertical="top"/>
    </xf>
    <xf numFmtId="0" fontId="1" fillId="0" borderId="4" xfId="0" applyFont="1" applyBorder="1" applyAlignment="1">
      <alignment horizontal="center" vertical="top" wrapText="1"/>
    </xf>
    <xf numFmtId="0" fontId="4" fillId="0" borderId="0" xfId="0" applyFont="1" applyAlignment="1">
      <alignment horizontal="center" vertical="top"/>
    </xf>
    <xf numFmtId="2" fontId="10" fillId="3"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0" fontId="1" fillId="0" borderId="0" xfId="0" applyFont="1" applyAlignment="1">
      <alignment horizontal="center" vertical="top"/>
    </xf>
    <xf numFmtId="0" fontId="17" fillId="2" borderId="1" xfId="0" applyFont="1" applyFill="1" applyBorder="1" applyAlignment="1">
      <alignment vertical="top"/>
    </xf>
    <xf numFmtId="0" fontId="17" fillId="0" borderId="2" xfId="0" applyFont="1" applyBorder="1" applyAlignment="1">
      <alignment horizontal="left" vertical="top"/>
    </xf>
    <xf numFmtId="0" fontId="17" fillId="0" borderId="4" xfId="0" applyFont="1" applyBorder="1" applyAlignment="1">
      <alignment horizontal="left" vertical="top"/>
    </xf>
    <xf numFmtId="0" fontId="2" fillId="0" borderId="0" xfId="0" applyFont="1" applyAlignment="1">
      <alignment horizontal="left" vertical="top" wrapText="1"/>
    </xf>
    <xf numFmtId="0" fontId="5" fillId="0" borderId="0" xfId="0" applyFont="1" applyAlignment="1">
      <alignment horizontal="left" wrapText="1"/>
    </xf>
    <xf numFmtId="0" fontId="2" fillId="0" borderId="0" xfId="0" applyFont="1" applyAlignment="1">
      <alignment horizontal="left"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2" fillId="0" borderId="5" xfId="0" applyFont="1" applyBorder="1" applyAlignment="1">
      <alignment horizontal="left"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10" fillId="3" borderId="1" xfId="0" applyFont="1" applyFill="1" applyBorder="1" applyAlignment="1">
      <alignment horizontal="right" vertical="center" wrapText="1"/>
    </xf>
    <xf numFmtId="0" fontId="10" fillId="3" borderId="2" xfId="0" applyFont="1" applyFill="1" applyBorder="1" applyAlignment="1">
      <alignment horizontal="right" vertical="center" wrapText="1"/>
    </xf>
    <xf numFmtId="0" fontId="4" fillId="0" borderId="0" xfId="0" applyFont="1" applyAlignment="1">
      <alignment horizontal="right" vertical="top"/>
    </xf>
    <xf numFmtId="0" fontId="3" fillId="0" borderId="0" xfId="0" applyFont="1" applyAlignment="1">
      <alignment horizontal="center" vertical="top"/>
    </xf>
    <xf numFmtId="0" fontId="3" fillId="0" borderId="0" xfId="0" applyFont="1" applyAlignment="1">
      <alignment horizontal="left" vertical="top"/>
    </xf>
    <xf numFmtId="0" fontId="4" fillId="0" borderId="0" xfId="0" applyFont="1" applyAlignment="1">
      <alignment horizontal="center" vertical="top"/>
    </xf>
    <xf numFmtId="0" fontId="3" fillId="0" borderId="1" xfId="0" applyFont="1" applyBorder="1" applyAlignment="1">
      <alignment horizontal="left" vertical="top"/>
    </xf>
    <xf numFmtId="0" fontId="6" fillId="0" borderId="0" xfId="0" applyFont="1" applyAlignment="1">
      <alignment horizontal="center" vertical="top"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16" fillId="0" borderId="1" xfId="1" applyBorder="1" applyAlignment="1" applyProtection="1">
      <alignment horizontal="center" vertical="top"/>
    </xf>
    <xf numFmtId="0" fontId="3" fillId="0" borderId="1" xfId="0" applyFont="1" applyBorder="1" applyAlignment="1">
      <alignment horizontal="center" vertical="top"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iktorijam@analizedental.l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7"/>
  <sheetViews>
    <sheetView tabSelected="1" topLeftCell="A28" workbookViewId="0">
      <selection activeCell="E37" sqref="E37"/>
    </sheetView>
  </sheetViews>
  <sheetFormatPr defaultRowHeight="15.75" x14ac:dyDescent="0.25"/>
  <cols>
    <col min="1" max="1" width="10.28515625" style="1" customWidth="1"/>
    <col min="2" max="2" width="28.85546875" style="1" customWidth="1"/>
    <col min="3" max="3" width="43.85546875" style="1" customWidth="1"/>
    <col min="4" max="4" width="19.7109375" style="1" customWidth="1"/>
    <col min="5" max="5" width="17.42578125" style="1" customWidth="1"/>
    <col min="6" max="6" width="19.28515625" style="1" customWidth="1"/>
    <col min="7" max="7" width="13" style="1" customWidth="1"/>
    <col min="8" max="8" width="11.42578125" style="1" customWidth="1"/>
    <col min="9" max="9" width="12.7109375" style="15" customWidth="1"/>
    <col min="10" max="10" width="0" hidden="1" customWidth="1"/>
  </cols>
  <sheetData>
    <row r="1" spans="1:9" s="2" customFormat="1" ht="14.25" x14ac:dyDescent="0.2">
      <c r="A1" s="85"/>
      <c r="B1" s="85"/>
      <c r="C1" s="85"/>
      <c r="D1" s="85"/>
      <c r="E1" s="85"/>
      <c r="F1" s="85"/>
      <c r="G1" s="85"/>
      <c r="H1" s="85"/>
      <c r="I1" s="85"/>
    </row>
    <row r="2" spans="1:9" s="2" customFormat="1" ht="14.25" x14ac:dyDescent="0.2">
      <c r="A2" s="45"/>
      <c r="B2" s="45"/>
      <c r="C2" s="45"/>
      <c r="D2" s="64" t="s">
        <v>103</v>
      </c>
      <c r="E2" s="45"/>
      <c r="F2" s="45"/>
      <c r="G2" s="45"/>
      <c r="H2" s="45"/>
      <c r="I2" s="13"/>
    </row>
    <row r="3" spans="1:9" s="2" customFormat="1" x14ac:dyDescent="0.25">
      <c r="A3" s="9"/>
      <c r="B3" s="9"/>
      <c r="C3" s="86" t="s">
        <v>9</v>
      </c>
      <c r="D3" s="86"/>
      <c r="E3" s="86"/>
      <c r="F3" s="86"/>
      <c r="G3" s="9"/>
      <c r="H3" s="9"/>
      <c r="I3" s="16"/>
    </row>
    <row r="4" spans="1:9" s="2" customFormat="1" x14ac:dyDescent="0.25">
      <c r="A4" s="9"/>
      <c r="B4" s="9"/>
      <c r="C4" s="86" t="s">
        <v>10</v>
      </c>
      <c r="D4" s="86"/>
      <c r="E4" s="86"/>
      <c r="F4" s="86"/>
      <c r="G4" s="9"/>
      <c r="H4" s="9"/>
      <c r="I4" s="16"/>
    </row>
    <row r="5" spans="1:9" s="2" customFormat="1" x14ac:dyDescent="0.25">
      <c r="A5" s="9"/>
      <c r="B5" s="87" t="s">
        <v>11</v>
      </c>
      <c r="C5" s="87"/>
      <c r="D5" s="87"/>
      <c r="E5" s="87"/>
      <c r="F5" s="87"/>
      <c r="G5" s="87"/>
      <c r="H5" s="87"/>
      <c r="I5" s="87"/>
    </row>
    <row r="6" spans="1:9" s="2" customFormat="1" x14ac:dyDescent="0.25">
      <c r="A6" s="9"/>
      <c r="B6" s="3" t="s">
        <v>12</v>
      </c>
      <c r="C6" s="3"/>
      <c r="D6" s="3"/>
      <c r="E6" s="3"/>
      <c r="F6" s="3"/>
      <c r="G6" s="3"/>
      <c r="H6" s="3"/>
      <c r="I6" s="14"/>
    </row>
    <row r="7" spans="1:9" s="2" customFormat="1" x14ac:dyDescent="0.25">
      <c r="A7" s="9"/>
      <c r="B7" s="3" t="s">
        <v>13</v>
      </c>
      <c r="C7" s="9"/>
      <c r="D7" s="9"/>
      <c r="E7" s="9"/>
      <c r="F7" s="9"/>
      <c r="G7" s="9"/>
      <c r="H7" s="9"/>
      <c r="I7" s="16"/>
    </row>
    <row r="8" spans="1:9" s="2" customFormat="1" x14ac:dyDescent="0.25">
      <c r="A8" s="9"/>
      <c r="B8" s="9"/>
      <c r="C8" s="9"/>
      <c r="D8" s="9"/>
      <c r="E8" s="9"/>
      <c r="F8" s="9"/>
      <c r="G8" s="9"/>
      <c r="H8" s="9"/>
      <c r="I8" s="16"/>
    </row>
    <row r="9" spans="1:9" s="2" customFormat="1" x14ac:dyDescent="0.25">
      <c r="A9" s="9"/>
      <c r="B9" s="49" t="s">
        <v>14</v>
      </c>
      <c r="C9" s="9"/>
      <c r="D9" s="9"/>
      <c r="E9" s="9"/>
      <c r="F9" s="9"/>
      <c r="G9" s="9"/>
      <c r="H9" s="9"/>
      <c r="I9" s="16"/>
    </row>
    <row r="10" spans="1:9" s="2" customFormat="1" x14ac:dyDescent="0.25">
      <c r="A10" s="9"/>
      <c r="B10" s="9"/>
      <c r="C10" s="9"/>
      <c r="D10" s="9"/>
      <c r="E10" s="9"/>
      <c r="F10" s="9"/>
      <c r="G10" s="9"/>
      <c r="H10" s="9"/>
      <c r="I10" s="16"/>
    </row>
    <row r="11" spans="1:9" s="2" customFormat="1" x14ac:dyDescent="0.25">
      <c r="A11" s="9"/>
      <c r="B11" s="9"/>
      <c r="C11" s="88" t="s">
        <v>15</v>
      </c>
      <c r="D11" s="88"/>
      <c r="E11" s="88"/>
      <c r="F11" s="88"/>
      <c r="G11" s="9"/>
      <c r="H11" s="9"/>
      <c r="I11" s="16"/>
    </row>
    <row r="12" spans="1:9" s="2" customFormat="1" x14ac:dyDescent="0.25">
      <c r="A12" s="9"/>
      <c r="B12" s="88" t="s">
        <v>65</v>
      </c>
      <c r="C12" s="88"/>
      <c r="D12" s="88"/>
      <c r="E12" s="88"/>
      <c r="F12" s="88"/>
      <c r="G12" s="88"/>
      <c r="H12" s="88"/>
      <c r="I12" s="88"/>
    </row>
    <row r="13" spans="1:9" s="2" customFormat="1" x14ac:dyDescent="0.25">
      <c r="A13" s="9"/>
      <c r="B13" s="9"/>
      <c r="C13" s="3" t="s">
        <v>109</v>
      </c>
      <c r="D13" s="3"/>
      <c r="E13" s="3"/>
      <c r="F13" s="9"/>
      <c r="G13" s="9"/>
      <c r="H13" s="9"/>
      <c r="I13" s="16"/>
    </row>
    <row r="14" spans="1:9" s="2" customFormat="1" x14ac:dyDescent="0.25">
      <c r="A14" s="9"/>
      <c r="B14" s="9"/>
      <c r="C14" s="86" t="s">
        <v>16</v>
      </c>
      <c r="D14" s="86"/>
      <c r="E14" s="86"/>
      <c r="F14" s="86"/>
      <c r="G14" s="9"/>
      <c r="H14" s="9"/>
      <c r="I14" s="16"/>
    </row>
    <row r="15" spans="1:9" s="2" customFormat="1" x14ac:dyDescent="0.25">
      <c r="A15" s="9"/>
      <c r="B15" s="9"/>
      <c r="C15" s="3" t="s">
        <v>110</v>
      </c>
      <c r="D15" s="3"/>
      <c r="E15" s="3"/>
      <c r="F15" s="9"/>
      <c r="G15" s="9"/>
      <c r="H15" s="9"/>
      <c r="I15" s="16"/>
    </row>
    <row r="16" spans="1:9" s="2" customFormat="1" x14ac:dyDescent="0.25">
      <c r="A16" s="9"/>
      <c r="B16" s="9"/>
      <c r="C16" s="86" t="s">
        <v>17</v>
      </c>
      <c r="D16" s="86"/>
      <c r="E16" s="86"/>
      <c r="F16" s="86"/>
      <c r="G16" s="9"/>
      <c r="H16" s="9"/>
      <c r="I16" s="16"/>
    </row>
    <row r="17" spans="1:9" s="2" customFormat="1" x14ac:dyDescent="0.25">
      <c r="A17" s="9"/>
      <c r="B17" s="9"/>
      <c r="C17" s="9"/>
      <c r="D17" s="9"/>
      <c r="E17" s="9"/>
      <c r="F17" s="9"/>
      <c r="G17" s="9"/>
      <c r="H17" s="9"/>
      <c r="I17" s="16"/>
    </row>
    <row r="18" spans="1:9" s="2" customFormat="1" ht="15.75" customHeight="1" x14ac:dyDescent="0.2">
      <c r="A18" s="92" t="s">
        <v>18</v>
      </c>
      <c r="B18" s="92"/>
      <c r="C18" s="92"/>
      <c r="D18" s="95" t="s">
        <v>103</v>
      </c>
      <c r="E18" s="95"/>
      <c r="F18" s="95"/>
      <c r="G18" s="95"/>
      <c r="H18" s="95"/>
      <c r="I18" s="95"/>
    </row>
    <row r="19" spans="1:9" s="2" customFormat="1" ht="15.75" customHeight="1" x14ac:dyDescent="0.2">
      <c r="A19" s="92" t="s">
        <v>19</v>
      </c>
      <c r="B19" s="92"/>
      <c r="C19" s="92"/>
      <c r="D19" s="95" t="s">
        <v>104</v>
      </c>
      <c r="E19" s="95"/>
      <c r="F19" s="95"/>
      <c r="G19" s="95"/>
      <c r="H19" s="95"/>
      <c r="I19" s="95"/>
    </row>
    <row r="20" spans="1:9" s="2" customFormat="1" ht="15.75" customHeight="1" x14ac:dyDescent="0.2">
      <c r="A20" s="92" t="s">
        <v>20</v>
      </c>
      <c r="B20" s="92"/>
      <c r="C20" s="92"/>
      <c r="D20" s="95">
        <v>132797911</v>
      </c>
      <c r="E20" s="95"/>
      <c r="F20" s="95"/>
      <c r="G20" s="95"/>
      <c r="H20" s="95"/>
      <c r="I20" s="95"/>
    </row>
    <row r="21" spans="1:9" s="2" customFormat="1" ht="15.75" customHeight="1" x14ac:dyDescent="0.2">
      <c r="A21" s="92" t="s">
        <v>21</v>
      </c>
      <c r="B21" s="92"/>
      <c r="C21" s="92"/>
      <c r="D21" s="95" t="s">
        <v>105</v>
      </c>
      <c r="E21" s="95"/>
      <c r="F21" s="95"/>
      <c r="G21" s="95"/>
      <c r="H21" s="95"/>
      <c r="I21" s="95"/>
    </row>
    <row r="22" spans="1:9" s="2" customFormat="1" ht="15.75" customHeight="1" x14ac:dyDescent="0.2">
      <c r="A22" s="92" t="s">
        <v>22</v>
      </c>
      <c r="B22" s="92"/>
      <c r="C22" s="92"/>
      <c r="D22" s="95" t="s">
        <v>106</v>
      </c>
      <c r="E22" s="95"/>
      <c r="F22" s="95"/>
      <c r="G22" s="95"/>
      <c r="H22" s="95"/>
      <c r="I22" s="95"/>
    </row>
    <row r="23" spans="1:9" s="2" customFormat="1" ht="15" x14ac:dyDescent="0.2">
      <c r="A23" s="89" t="s">
        <v>23</v>
      </c>
      <c r="B23" s="89"/>
      <c r="C23" s="89"/>
      <c r="D23" s="93" t="s">
        <v>107</v>
      </c>
      <c r="E23" s="93"/>
      <c r="F23" s="93"/>
      <c r="G23" s="93"/>
      <c r="H23" s="93"/>
      <c r="I23" s="93"/>
    </row>
    <row r="24" spans="1:9" s="2" customFormat="1" ht="15" x14ac:dyDescent="0.2">
      <c r="A24" s="89" t="s">
        <v>24</v>
      </c>
      <c r="B24" s="89"/>
      <c r="C24" s="89"/>
      <c r="D24" s="93">
        <v>865545877</v>
      </c>
      <c r="E24" s="93"/>
      <c r="F24" s="93"/>
      <c r="G24" s="93"/>
      <c r="H24" s="93"/>
      <c r="I24" s="93"/>
    </row>
    <row r="25" spans="1:9" s="2" customFormat="1" ht="15" x14ac:dyDescent="0.2">
      <c r="A25" s="89" t="s">
        <v>25</v>
      </c>
      <c r="B25" s="89"/>
      <c r="C25" s="89"/>
      <c r="D25" s="93">
        <v>837397377</v>
      </c>
      <c r="E25" s="93"/>
      <c r="F25" s="93"/>
      <c r="G25" s="93"/>
      <c r="H25" s="93"/>
      <c r="I25" s="93"/>
    </row>
    <row r="26" spans="1:9" s="2" customFormat="1" ht="15" x14ac:dyDescent="0.2">
      <c r="A26" s="89" t="s">
        <v>26</v>
      </c>
      <c r="B26" s="89"/>
      <c r="C26" s="89"/>
      <c r="D26" s="94" t="s">
        <v>108</v>
      </c>
      <c r="E26" s="93"/>
      <c r="F26" s="93"/>
      <c r="G26" s="93"/>
      <c r="H26" s="93"/>
      <c r="I26" s="93"/>
    </row>
    <row r="27" spans="1:9" s="2" customFormat="1" x14ac:dyDescent="0.25">
      <c r="A27" s="9"/>
      <c r="B27" s="10"/>
      <c r="C27" s="10"/>
      <c r="D27" s="10"/>
      <c r="E27" s="10"/>
      <c r="F27" s="11"/>
      <c r="G27" s="11"/>
      <c r="H27" s="11"/>
      <c r="I27" s="14"/>
    </row>
    <row r="28" spans="1:9" s="2" customFormat="1" ht="15" x14ac:dyDescent="0.2">
      <c r="A28" s="18" t="s">
        <v>32</v>
      </c>
      <c r="B28" s="10"/>
      <c r="C28" s="10"/>
      <c r="D28" s="10"/>
      <c r="E28" s="10"/>
      <c r="F28" s="10"/>
      <c r="G28" s="10"/>
      <c r="H28" s="10"/>
      <c r="I28" s="14"/>
    </row>
    <row r="29" spans="1:9" s="2" customFormat="1" ht="15" x14ac:dyDescent="0.2">
      <c r="A29" s="89" t="s">
        <v>27</v>
      </c>
      <c r="B29" s="89"/>
      <c r="C29" s="89"/>
      <c r="D29" s="93"/>
      <c r="E29" s="93"/>
      <c r="F29" s="93"/>
      <c r="G29" s="93"/>
      <c r="H29" s="93"/>
      <c r="I29" s="93"/>
    </row>
    <row r="30" spans="1:9" s="2" customFormat="1" ht="15" x14ac:dyDescent="0.2">
      <c r="A30" s="89" t="s">
        <v>28</v>
      </c>
      <c r="B30" s="89"/>
      <c r="C30" s="89"/>
      <c r="D30" s="93"/>
      <c r="E30" s="93"/>
      <c r="F30" s="93"/>
      <c r="G30" s="93"/>
      <c r="H30" s="93"/>
      <c r="I30" s="93"/>
    </row>
    <row r="31" spans="1:9" s="2" customFormat="1" ht="15" x14ac:dyDescent="0.2">
      <c r="A31" s="89" t="s">
        <v>29</v>
      </c>
      <c r="B31" s="89"/>
      <c r="C31" s="89"/>
      <c r="D31" s="93"/>
      <c r="E31" s="93"/>
      <c r="F31" s="93"/>
      <c r="G31" s="93"/>
      <c r="H31" s="93"/>
      <c r="I31" s="93"/>
    </row>
    <row r="32" spans="1:9" s="2" customFormat="1" x14ac:dyDescent="0.25">
      <c r="A32" s="9"/>
      <c r="B32" s="9"/>
      <c r="C32" s="9"/>
      <c r="D32" s="9"/>
      <c r="E32" s="9"/>
      <c r="F32" s="9"/>
      <c r="G32" s="9"/>
      <c r="H32" s="9"/>
      <c r="I32" s="16"/>
    </row>
    <row r="33" spans="1:9" s="2" customFormat="1" ht="93.75" customHeight="1" x14ac:dyDescent="0.2">
      <c r="A33" s="91" t="s">
        <v>66</v>
      </c>
      <c r="B33" s="91"/>
      <c r="C33" s="91"/>
      <c r="D33" s="91"/>
      <c r="E33" s="91"/>
      <c r="F33" s="91"/>
      <c r="G33" s="91"/>
      <c r="H33" s="91"/>
      <c r="I33" s="91"/>
    </row>
    <row r="34" spans="1:9" s="2" customFormat="1" ht="21" customHeight="1" x14ac:dyDescent="0.2">
      <c r="A34" s="90" t="s">
        <v>54</v>
      </c>
      <c r="B34" s="90"/>
      <c r="C34" s="90"/>
      <c r="D34" s="90"/>
      <c r="E34" s="90"/>
      <c r="F34" s="90"/>
      <c r="G34" s="90"/>
      <c r="H34" s="90"/>
      <c r="I34" s="90"/>
    </row>
    <row r="35" spans="1:9" s="2" customFormat="1" ht="97.5" customHeight="1" x14ac:dyDescent="0.2">
      <c r="A35" s="32" t="s">
        <v>35</v>
      </c>
      <c r="B35" s="33" t="s">
        <v>36</v>
      </c>
      <c r="C35" s="33" t="s">
        <v>37</v>
      </c>
      <c r="D35" s="33" t="s">
        <v>52</v>
      </c>
      <c r="E35" s="32" t="s">
        <v>53</v>
      </c>
      <c r="F35" s="33" t="s">
        <v>38</v>
      </c>
      <c r="G35" s="34" t="s">
        <v>39</v>
      </c>
      <c r="H35" s="42" t="s">
        <v>40</v>
      </c>
      <c r="I35" s="32" t="s">
        <v>41</v>
      </c>
    </row>
    <row r="36" spans="1:9" s="2" customFormat="1" ht="13.5" customHeight="1" x14ac:dyDescent="0.25">
      <c r="A36" s="35" t="s">
        <v>67</v>
      </c>
      <c r="B36" s="24"/>
      <c r="C36" s="24"/>
      <c r="D36" s="24"/>
      <c r="E36" s="24"/>
      <c r="F36" s="24"/>
      <c r="G36" s="21"/>
      <c r="H36" s="58"/>
      <c r="I36" s="59"/>
    </row>
    <row r="37" spans="1:9" s="2" customFormat="1" ht="51" customHeight="1" x14ac:dyDescent="0.25">
      <c r="A37" s="39" t="s">
        <v>68</v>
      </c>
      <c r="B37" s="23" t="s">
        <v>55</v>
      </c>
      <c r="C37" s="29" t="s">
        <v>69</v>
      </c>
      <c r="D37" s="29" t="s">
        <v>95</v>
      </c>
      <c r="E37" s="29" t="s">
        <v>95</v>
      </c>
      <c r="F37" s="23" t="s">
        <v>44</v>
      </c>
      <c r="G37" s="23">
        <v>60</v>
      </c>
      <c r="H37" s="58">
        <v>16.53</v>
      </c>
      <c r="I37" s="59">
        <f>G37*H37</f>
        <v>991.80000000000007</v>
      </c>
    </row>
    <row r="38" spans="1:9" s="2" customFormat="1" ht="13.5" customHeight="1" x14ac:dyDescent="0.2">
      <c r="A38" s="83" t="s">
        <v>42</v>
      </c>
      <c r="B38" s="83"/>
      <c r="C38" s="83"/>
      <c r="D38" s="83"/>
      <c r="E38" s="83"/>
      <c r="F38" s="83"/>
      <c r="G38" s="83"/>
      <c r="H38" s="84"/>
      <c r="I38" s="65">
        <f>I39-I37</f>
        <v>208.27799999999991</v>
      </c>
    </row>
    <row r="39" spans="1:9" s="2" customFormat="1" ht="13.5" customHeight="1" x14ac:dyDescent="0.2">
      <c r="A39" s="83" t="s">
        <v>70</v>
      </c>
      <c r="B39" s="83"/>
      <c r="C39" s="83"/>
      <c r="D39" s="83"/>
      <c r="E39" s="83"/>
      <c r="F39" s="83"/>
      <c r="G39" s="83"/>
      <c r="H39" s="84"/>
      <c r="I39" s="65">
        <f>I37*1.21</f>
        <v>1200.078</v>
      </c>
    </row>
    <row r="40" spans="1:9" s="2" customFormat="1" ht="13.5" customHeight="1" x14ac:dyDescent="0.25">
      <c r="A40" s="35" t="s">
        <v>94</v>
      </c>
      <c r="B40" s="24"/>
      <c r="C40" s="24"/>
      <c r="D40" s="24"/>
      <c r="E40" s="24"/>
      <c r="F40" s="24"/>
      <c r="G40" s="21"/>
      <c r="H40" s="58"/>
      <c r="I40" s="59"/>
    </row>
    <row r="41" spans="1:9" s="2" customFormat="1" ht="81.75" customHeight="1" x14ac:dyDescent="0.25">
      <c r="A41" s="27" t="s">
        <v>71</v>
      </c>
      <c r="B41" s="23" t="s">
        <v>57</v>
      </c>
      <c r="C41" s="25" t="s">
        <v>46</v>
      </c>
      <c r="D41" s="25" t="s">
        <v>96</v>
      </c>
      <c r="E41" s="25" t="s">
        <v>96</v>
      </c>
      <c r="F41" s="23" t="s">
        <v>44</v>
      </c>
      <c r="G41" s="26">
        <v>10</v>
      </c>
      <c r="H41" s="58">
        <v>6.61</v>
      </c>
      <c r="I41" s="66">
        <f>G41*H41</f>
        <v>66.100000000000009</v>
      </c>
    </row>
    <row r="42" spans="1:9" s="2" customFormat="1" ht="13.5" customHeight="1" x14ac:dyDescent="0.2">
      <c r="A42" s="83" t="s">
        <v>42</v>
      </c>
      <c r="B42" s="83"/>
      <c r="C42" s="83"/>
      <c r="D42" s="83"/>
      <c r="E42" s="83"/>
      <c r="F42" s="83"/>
      <c r="G42" s="83"/>
      <c r="H42" s="84"/>
      <c r="I42" s="65">
        <f>I43-I41</f>
        <v>13.881</v>
      </c>
    </row>
    <row r="43" spans="1:9" s="2" customFormat="1" ht="13.5" customHeight="1" x14ac:dyDescent="0.2">
      <c r="A43" s="83" t="s">
        <v>72</v>
      </c>
      <c r="B43" s="83"/>
      <c r="C43" s="83"/>
      <c r="D43" s="83"/>
      <c r="E43" s="83"/>
      <c r="F43" s="83"/>
      <c r="G43" s="83"/>
      <c r="H43" s="84"/>
      <c r="I43" s="22">
        <f>I41*1.21</f>
        <v>79.981000000000009</v>
      </c>
    </row>
    <row r="44" spans="1:9" s="2" customFormat="1" ht="13.5" customHeight="1" x14ac:dyDescent="0.25">
      <c r="A44" s="35" t="s">
        <v>73</v>
      </c>
      <c r="B44" s="24"/>
      <c r="C44" s="24"/>
      <c r="D44" s="24"/>
      <c r="E44" s="24"/>
      <c r="F44" s="24"/>
      <c r="G44" s="21"/>
      <c r="H44" s="58"/>
      <c r="I44" s="59"/>
    </row>
    <row r="45" spans="1:9" s="2" customFormat="1" ht="44.25" customHeight="1" x14ac:dyDescent="0.25">
      <c r="A45" s="50" t="s">
        <v>74</v>
      </c>
      <c r="B45" s="23" t="s">
        <v>47</v>
      </c>
      <c r="C45" s="25" t="s">
        <v>56</v>
      </c>
      <c r="D45" s="25" t="s">
        <v>97</v>
      </c>
      <c r="E45" s="25" t="s">
        <v>97</v>
      </c>
      <c r="F45" s="23" t="s">
        <v>44</v>
      </c>
      <c r="G45" s="23">
        <v>300</v>
      </c>
      <c r="H45" s="58">
        <v>0.74</v>
      </c>
      <c r="I45" s="66">
        <f>G45*H45</f>
        <v>222</v>
      </c>
    </row>
    <row r="46" spans="1:9" s="2" customFormat="1" ht="39.75" customHeight="1" x14ac:dyDescent="0.25">
      <c r="A46" s="52" t="s">
        <v>75</v>
      </c>
      <c r="B46" s="26" t="s">
        <v>47</v>
      </c>
      <c r="C46" s="30" t="s">
        <v>76</v>
      </c>
      <c r="D46" s="30" t="s">
        <v>98</v>
      </c>
      <c r="E46" s="30" t="s">
        <v>98</v>
      </c>
      <c r="F46" s="23" t="s">
        <v>44</v>
      </c>
      <c r="G46" s="23">
        <v>100</v>
      </c>
      <c r="H46" s="58">
        <v>2.4900000000000002</v>
      </c>
      <c r="I46" s="66">
        <f>G46*H46</f>
        <v>249.00000000000003</v>
      </c>
    </row>
    <row r="47" spans="1:9" s="2" customFormat="1" ht="13.5" customHeight="1" x14ac:dyDescent="0.2">
      <c r="A47" s="83" t="s">
        <v>77</v>
      </c>
      <c r="B47" s="83"/>
      <c r="C47" s="83"/>
      <c r="D47" s="83"/>
      <c r="E47" s="83"/>
      <c r="F47" s="83"/>
      <c r="G47" s="83"/>
      <c r="H47" s="84"/>
      <c r="I47" s="65">
        <f>I45+I46</f>
        <v>471</v>
      </c>
    </row>
    <row r="48" spans="1:9" s="2" customFormat="1" ht="13.5" customHeight="1" x14ac:dyDescent="0.2">
      <c r="A48" s="83" t="s">
        <v>42</v>
      </c>
      <c r="B48" s="83"/>
      <c r="C48" s="83"/>
      <c r="D48" s="83"/>
      <c r="E48" s="83"/>
      <c r="F48" s="83"/>
      <c r="G48" s="83"/>
      <c r="H48" s="84"/>
      <c r="I48" s="65">
        <f>I49-I47</f>
        <v>98.909999999999968</v>
      </c>
    </row>
    <row r="49" spans="1:9" s="2" customFormat="1" ht="13.5" customHeight="1" x14ac:dyDescent="0.2">
      <c r="A49" s="83" t="s">
        <v>78</v>
      </c>
      <c r="B49" s="83"/>
      <c r="C49" s="83"/>
      <c r="D49" s="83"/>
      <c r="E49" s="83"/>
      <c r="F49" s="83"/>
      <c r="G49" s="83"/>
      <c r="H49" s="84"/>
      <c r="I49" s="22">
        <f>I47*1.21</f>
        <v>569.91</v>
      </c>
    </row>
    <row r="50" spans="1:9" s="2" customFormat="1" ht="13.5" customHeight="1" x14ac:dyDescent="0.2">
      <c r="A50" s="83" t="s">
        <v>79</v>
      </c>
      <c r="B50" s="83"/>
      <c r="C50" s="83"/>
      <c r="D50" s="83"/>
      <c r="E50" s="83"/>
      <c r="F50" s="83"/>
      <c r="G50" s="83"/>
      <c r="H50" s="84"/>
      <c r="I50" s="65" t="e">
        <f>#REF!+#REF!</f>
        <v>#REF!</v>
      </c>
    </row>
    <row r="51" spans="1:9" s="2" customFormat="1" ht="13.5" customHeight="1" x14ac:dyDescent="0.25">
      <c r="A51" s="35" t="s">
        <v>80</v>
      </c>
      <c r="B51" s="24"/>
      <c r="C51" s="24"/>
      <c r="D51" s="24"/>
      <c r="E51" s="24"/>
      <c r="F51" s="24"/>
      <c r="G51" s="21"/>
      <c r="H51" s="58"/>
      <c r="I51" s="59"/>
    </row>
    <row r="52" spans="1:9" s="2" customFormat="1" ht="40.5" customHeight="1" x14ac:dyDescent="0.25">
      <c r="A52" s="27" t="s">
        <v>81</v>
      </c>
      <c r="B52" s="28" t="s">
        <v>48</v>
      </c>
      <c r="C52" s="31" t="s">
        <v>82</v>
      </c>
      <c r="D52" s="31" t="s">
        <v>99</v>
      </c>
      <c r="E52" s="31" t="s">
        <v>99</v>
      </c>
      <c r="F52" s="23" t="s">
        <v>44</v>
      </c>
      <c r="G52" s="23">
        <v>200</v>
      </c>
      <c r="H52" s="58">
        <v>0.46</v>
      </c>
      <c r="I52" s="59">
        <f>G52*H52</f>
        <v>92</v>
      </c>
    </row>
    <row r="53" spans="1:9" s="2" customFormat="1" ht="13.5" customHeight="1" x14ac:dyDescent="0.2">
      <c r="A53" s="83" t="s">
        <v>42</v>
      </c>
      <c r="B53" s="83"/>
      <c r="C53" s="83"/>
      <c r="D53" s="83"/>
      <c r="E53" s="83"/>
      <c r="F53" s="83"/>
      <c r="G53" s="83"/>
      <c r="H53" s="84"/>
      <c r="I53" s="22">
        <f>I54-I52</f>
        <v>19.319999999999993</v>
      </c>
    </row>
    <row r="54" spans="1:9" s="2" customFormat="1" ht="13.5" customHeight="1" x14ac:dyDescent="0.2">
      <c r="A54" s="83" t="s">
        <v>45</v>
      </c>
      <c r="B54" s="83"/>
      <c r="C54" s="83"/>
      <c r="D54" s="83"/>
      <c r="E54" s="83"/>
      <c r="F54" s="83"/>
      <c r="G54" s="83"/>
      <c r="H54" s="84"/>
      <c r="I54" s="22">
        <f>I52*1.21</f>
        <v>111.32</v>
      </c>
    </row>
    <row r="55" spans="1:9" s="2" customFormat="1" ht="13.5" customHeight="1" x14ac:dyDescent="0.25">
      <c r="A55" s="40" t="s">
        <v>83</v>
      </c>
      <c r="B55" s="24"/>
      <c r="C55" s="24"/>
      <c r="D55" s="24"/>
      <c r="E55" s="24"/>
      <c r="F55" s="24"/>
      <c r="G55" s="21"/>
      <c r="H55" s="58"/>
      <c r="I55" s="59"/>
    </row>
    <row r="56" spans="1:9" s="2" customFormat="1" ht="37.5" customHeight="1" x14ac:dyDescent="0.25">
      <c r="A56" s="37" t="s">
        <v>84</v>
      </c>
      <c r="B56" s="28" t="s">
        <v>49</v>
      </c>
      <c r="C56" s="41" t="s">
        <v>85</v>
      </c>
      <c r="D56" s="41" t="s">
        <v>100</v>
      </c>
      <c r="E56" s="41" t="s">
        <v>100</v>
      </c>
      <c r="F56" s="28" t="s">
        <v>44</v>
      </c>
      <c r="G56" s="28">
        <v>1000</v>
      </c>
      <c r="H56" s="58">
        <f>5.79/100</f>
        <v>5.79E-2</v>
      </c>
      <c r="I56" s="59">
        <f>G56*H56</f>
        <v>57.9</v>
      </c>
    </row>
    <row r="57" spans="1:9" s="2" customFormat="1" ht="13.5" customHeight="1" x14ac:dyDescent="0.2">
      <c r="A57" s="83" t="s">
        <v>42</v>
      </c>
      <c r="B57" s="83"/>
      <c r="C57" s="83"/>
      <c r="D57" s="83"/>
      <c r="E57" s="83"/>
      <c r="F57" s="83"/>
      <c r="G57" s="83"/>
      <c r="H57" s="84"/>
      <c r="I57" s="65">
        <f>I58-I56</f>
        <v>12.158999999999999</v>
      </c>
    </row>
    <row r="58" spans="1:9" s="2" customFormat="1" ht="13.5" customHeight="1" x14ac:dyDescent="0.2">
      <c r="A58" s="83" t="s">
        <v>86</v>
      </c>
      <c r="B58" s="83"/>
      <c r="C58" s="83"/>
      <c r="D58" s="83"/>
      <c r="E58" s="83"/>
      <c r="F58" s="83"/>
      <c r="G58" s="83"/>
      <c r="H58" s="84"/>
      <c r="I58" s="65">
        <f>I56*1.21</f>
        <v>70.058999999999997</v>
      </c>
    </row>
    <row r="59" spans="1:9" s="2" customFormat="1" ht="13.5" customHeight="1" x14ac:dyDescent="0.25">
      <c r="A59" s="36" t="s">
        <v>87</v>
      </c>
      <c r="B59" s="24"/>
      <c r="C59" s="24"/>
      <c r="D59" s="24"/>
      <c r="E59" s="24"/>
      <c r="F59" s="24"/>
      <c r="G59" s="21"/>
      <c r="H59" s="58"/>
      <c r="I59" s="59"/>
    </row>
    <row r="60" spans="1:9" s="2" customFormat="1" ht="174" customHeight="1" x14ac:dyDescent="0.25">
      <c r="A60" s="37" t="s">
        <v>88</v>
      </c>
      <c r="B60" s="23" t="s">
        <v>51</v>
      </c>
      <c r="C60" s="38" t="s">
        <v>89</v>
      </c>
      <c r="D60" s="38" t="s">
        <v>101</v>
      </c>
      <c r="E60" s="38" t="s">
        <v>101</v>
      </c>
      <c r="F60" s="28" t="s">
        <v>43</v>
      </c>
      <c r="G60" s="28">
        <v>30</v>
      </c>
      <c r="H60" s="58">
        <v>8.6999999999999993</v>
      </c>
      <c r="I60" s="59">
        <f>G60*H60</f>
        <v>261</v>
      </c>
    </row>
    <row r="61" spans="1:9" s="2" customFormat="1" ht="13.5" customHeight="1" x14ac:dyDescent="0.2">
      <c r="A61" s="83" t="s">
        <v>42</v>
      </c>
      <c r="B61" s="83"/>
      <c r="C61" s="83"/>
      <c r="D61" s="83"/>
      <c r="E61" s="83"/>
      <c r="F61" s="83"/>
      <c r="G61" s="83"/>
      <c r="H61" s="84"/>
      <c r="I61" s="22">
        <f>I62-I60</f>
        <v>54.81</v>
      </c>
    </row>
    <row r="62" spans="1:9" s="2" customFormat="1" ht="13.5" customHeight="1" x14ac:dyDescent="0.2">
      <c r="A62" s="83" t="s">
        <v>90</v>
      </c>
      <c r="B62" s="83"/>
      <c r="C62" s="83"/>
      <c r="D62" s="83"/>
      <c r="E62" s="83"/>
      <c r="F62" s="83"/>
      <c r="G62" s="83"/>
      <c r="H62" s="84"/>
      <c r="I62" s="22">
        <f>I60*1.21</f>
        <v>315.81</v>
      </c>
    </row>
    <row r="63" spans="1:9" s="2" customFormat="1" ht="13.5" customHeight="1" x14ac:dyDescent="0.25">
      <c r="A63" s="36" t="s">
        <v>91</v>
      </c>
      <c r="B63" s="24"/>
      <c r="C63" s="24"/>
      <c r="D63" s="24"/>
      <c r="E63" s="24"/>
      <c r="F63" s="24"/>
      <c r="G63" s="21"/>
      <c r="H63" s="58"/>
      <c r="I63" s="59"/>
    </row>
    <row r="64" spans="1:9" s="2" customFormat="1" ht="172.5" customHeight="1" x14ac:dyDescent="0.25">
      <c r="A64" s="32" t="s">
        <v>92</v>
      </c>
      <c r="B64" s="23" t="s">
        <v>63</v>
      </c>
      <c r="C64" s="60" t="s">
        <v>64</v>
      </c>
      <c r="D64" s="60" t="s">
        <v>102</v>
      </c>
      <c r="E64" s="60" t="s">
        <v>102</v>
      </c>
      <c r="F64" s="28" t="s">
        <v>50</v>
      </c>
      <c r="G64" s="28">
        <v>15</v>
      </c>
      <c r="H64" s="58">
        <v>26.45</v>
      </c>
      <c r="I64" s="59">
        <f>G64*H64</f>
        <v>396.75</v>
      </c>
    </row>
    <row r="65" spans="1:10" s="2" customFormat="1" ht="13.5" customHeight="1" x14ac:dyDescent="0.2">
      <c r="A65" s="83" t="s">
        <v>42</v>
      </c>
      <c r="B65" s="83"/>
      <c r="C65" s="83"/>
      <c r="D65" s="83"/>
      <c r="E65" s="83"/>
      <c r="F65" s="83"/>
      <c r="G65" s="83"/>
      <c r="H65" s="84"/>
      <c r="I65" s="65">
        <f>I66-I64</f>
        <v>83.317499999999995</v>
      </c>
    </row>
    <row r="66" spans="1:10" s="2" customFormat="1" ht="13.5" customHeight="1" x14ac:dyDescent="0.2">
      <c r="A66" s="83" t="s">
        <v>93</v>
      </c>
      <c r="B66" s="83"/>
      <c r="C66" s="83"/>
      <c r="D66" s="83"/>
      <c r="E66" s="83"/>
      <c r="F66" s="83"/>
      <c r="G66" s="83"/>
      <c r="H66" s="84"/>
      <c r="I66" s="65">
        <f>I64*1.21</f>
        <v>480.0675</v>
      </c>
    </row>
    <row r="67" spans="1:10" s="2" customFormat="1" ht="13.5" customHeight="1" x14ac:dyDescent="0.2">
      <c r="A67" s="46"/>
      <c r="B67" s="46"/>
      <c r="C67" s="46"/>
      <c r="D67" s="46"/>
      <c r="E67" s="46"/>
      <c r="F67" s="46"/>
      <c r="G67" s="46"/>
      <c r="H67" s="46"/>
      <c r="I67" s="47"/>
    </row>
    <row r="68" spans="1:10" ht="15" customHeight="1" x14ac:dyDescent="0.25">
      <c r="A68" s="53" t="s">
        <v>58</v>
      </c>
      <c r="B68" s="51"/>
      <c r="C68" s="51"/>
      <c r="D68" s="51"/>
      <c r="E68" s="51"/>
      <c r="F68" s="51"/>
      <c r="G68" s="51"/>
      <c r="H68" s="51"/>
      <c r="I68" s="51"/>
    </row>
    <row r="69" spans="1:10" ht="15" customHeight="1" x14ac:dyDescent="0.25">
      <c r="A69" s="73" t="s">
        <v>59</v>
      </c>
      <c r="B69" s="73"/>
      <c r="C69" s="73"/>
      <c r="D69" s="73"/>
      <c r="E69" s="73"/>
      <c r="F69" s="73"/>
      <c r="G69" s="73"/>
      <c r="H69" s="73"/>
      <c r="I69" s="73"/>
    </row>
    <row r="70" spans="1:10" ht="16.5" customHeight="1" x14ac:dyDescent="0.25">
      <c r="A70" s="51"/>
      <c r="B70" s="51"/>
      <c r="C70" s="51"/>
      <c r="D70" s="51"/>
      <c r="E70" s="51"/>
      <c r="F70" s="51"/>
      <c r="G70" s="51"/>
      <c r="H70" s="51"/>
      <c r="I70" s="51"/>
    </row>
    <row r="71" spans="1:10" ht="15" customHeight="1" x14ac:dyDescent="0.25">
      <c r="A71" s="73" t="s">
        <v>60</v>
      </c>
      <c r="B71" s="73"/>
      <c r="C71" s="73"/>
      <c r="D71" s="73"/>
      <c r="E71" s="73"/>
      <c r="F71" s="73"/>
      <c r="G71" s="73"/>
      <c r="H71" s="73"/>
      <c r="I71" s="73"/>
    </row>
    <row r="72" spans="1:10" x14ac:dyDescent="0.25">
      <c r="A72" s="54" t="s">
        <v>61</v>
      </c>
      <c r="B72" s="74" t="s">
        <v>62</v>
      </c>
      <c r="C72" s="75"/>
      <c r="D72" s="55" t="s">
        <v>0</v>
      </c>
      <c r="E72" s="56"/>
      <c r="F72" s="56"/>
      <c r="G72" s="57"/>
      <c r="H72" s="67"/>
      <c r="I72" s="16"/>
    </row>
    <row r="73" spans="1:10" x14ac:dyDescent="0.25">
      <c r="A73" s="68">
        <v>1</v>
      </c>
      <c r="B73" s="69" t="s">
        <v>111</v>
      </c>
      <c r="C73" s="70"/>
      <c r="D73" s="69">
        <v>1</v>
      </c>
      <c r="E73" s="56"/>
      <c r="F73" s="56"/>
      <c r="G73" s="57"/>
      <c r="H73" s="67"/>
      <c r="I73" s="17"/>
    </row>
    <row r="74" spans="1:10" x14ac:dyDescent="0.25">
      <c r="A74" s="68">
        <v>2</v>
      </c>
      <c r="B74" s="69" t="s">
        <v>112</v>
      </c>
      <c r="C74" s="70"/>
      <c r="D74" s="69">
        <v>2</v>
      </c>
      <c r="E74" s="56"/>
      <c r="F74" s="56"/>
      <c r="G74" s="57"/>
      <c r="H74" s="67"/>
      <c r="I74" s="17"/>
    </row>
    <row r="75" spans="1:10" x14ac:dyDescent="0.25">
      <c r="A75" s="68">
        <v>3</v>
      </c>
      <c r="B75" s="69" t="s">
        <v>113</v>
      </c>
      <c r="C75" s="70"/>
      <c r="D75" s="69">
        <v>1</v>
      </c>
      <c r="E75" s="56"/>
      <c r="F75" s="56"/>
      <c r="G75" s="57"/>
      <c r="H75" s="67"/>
      <c r="I75" s="47"/>
      <c r="J75" s="2"/>
    </row>
    <row r="76" spans="1:10" x14ac:dyDescent="0.25">
      <c r="A76" s="68">
        <v>4</v>
      </c>
      <c r="B76" s="69" t="s">
        <v>114</v>
      </c>
      <c r="C76" s="70"/>
      <c r="D76" s="69">
        <v>1</v>
      </c>
      <c r="E76" s="56"/>
      <c r="F76" s="56"/>
      <c r="G76" s="57"/>
      <c r="H76" s="67"/>
      <c r="I76" s="61"/>
    </row>
    <row r="77" spans="1:10" x14ac:dyDescent="0.25">
      <c r="A77" s="68">
        <v>5</v>
      </c>
      <c r="B77" s="69" t="s">
        <v>115</v>
      </c>
      <c r="C77" s="70"/>
      <c r="D77" s="69">
        <v>1</v>
      </c>
      <c r="E77" s="56"/>
      <c r="F77" s="56"/>
      <c r="G77" s="57"/>
      <c r="H77" s="67"/>
      <c r="I77" s="51"/>
    </row>
    <row r="78" spans="1:10" x14ac:dyDescent="0.25">
      <c r="A78" s="68">
        <v>6</v>
      </c>
      <c r="B78" s="69" t="s">
        <v>116</v>
      </c>
      <c r="C78" s="70"/>
      <c r="D78" s="69">
        <v>1</v>
      </c>
      <c r="E78" s="56"/>
      <c r="F78" s="56"/>
      <c r="G78" s="57"/>
      <c r="H78" s="67"/>
      <c r="I78" s="17"/>
    </row>
    <row r="79" spans="1:10" s="2" customFormat="1" ht="12.75" customHeight="1" x14ac:dyDescent="0.2">
      <c r="A79" s="46"/>
      <c r="B79" s="46"/>
      <c r="C79" s="46"/>
      <c r="D79" s="46"/>
      <c r="E79" s="46"/>
      <c r="F79" s="46"/>
      <c r="G79" s="46"/>
      <c r="H79" s="46"/>
      <c r="I79" s="46"/>
    </row>
    <row r="80" spans="1:10" ht="15.75" customHeight="1" x14ac:dyDescent="0.25">
      <c r="A80" s="72" t="s">
        <v>33</v>
      </c>
      <c r="B80" s="72"/>
      <c r="C80" s="72"/>
      <c r="D80" s="72"/>
      <c r="E80" s="72"/>
      <c r="F80" s="72"/>
      <c r="G80" s="72"/>
      <c r="H80" s="72"/>
      <c r="I80" s="72"/>
    </row>
    <row r="81" spans="1:9" ht="15" customHeight="1" x14ac:dyDescent="0.25">
      <c r="A81" s="73" t="s">
        <v>8</v>
      </c>
      <c r="B81" s="73"/>
      <c r="C81" s="73"/>
      <c r="D81" s="73"/>
      <c r="E81" s="73"/>
      <c r="F81" s="73"/>
      <c r="G81" s="73"/>
      <c r="H81" s="73"/>
      <c r="I81" s="73"/>
    </row>
    <row r="82" spans="1:9" ht="15" customHeight="1" x14ac:dyDescent="0.25">
      <c r="A82" s="5"/>
      <c r="B82" s="5"/>
      <c r="C82" s="7"/>
      <c r="D82" s="7"/>
      <c r="E82" s="7"/>
      <c r="F82" s="7"/>
      <c r="G82" s="7"/>
      <c r="H82" s="7"/>
      <c r="I82" s="17"/>
    </row>
    <row r="83" spans="1:9" ht="31.5" customHeight="1" x14ac:dyDescent="0.25">
      <c r="A83" s="8" t="s">
        <v>1</v>
      </c>
      <c r="B83" s="77" t="s">
        <v>7</v>
      </c>
      <c r="C83" s="78"/>
      <c r="D83" s="63"/>
      <c r="E83" s="63"/>
      <c r="F83" s="20" t="s">
        <v>0</v>
      </c>
      <c r="G83" s="77" t="s">
        <v>6</v>
      </c>
      <c r="H83" s="79"/>
      <c r="I83" s="78"/>
    </row>
    <row r="84" spans="1:9" x14ac:dyDescent="0.25">
      <c r="A84" s="6"/>
      <c r="B84" s="80"/>
      <c r="C84" s="81"/>
      <c r="D84" s="62"/>
      <c r="E84" s="62"/>
      <c r="F84" s="19"/>
      <c r="G84" s="80"/>
      <c r="H84" s="82"/>
      <c r="I84" s="81"/>
    </row>
    <row r="85" spans="1:9" ht="15" customHeight="1" x14ac:dyDescent="0.25">
      <c r="A85" s="6"/>
      <c r="B85" s="80"/>
      <c r="C85" s="81"/>
      <c r="D85" s="62"/>
      <c r="E85" s="62"/>
      <c r="F85" s="19"/>
      <c r="G85" s="80"/>
      <c r="H85" s="82"/>
      <c r="I85" s="81"/>
    </row>
    <row r="86" spans="1:9" ht="132" customHeight="1" x14ac:dyDescent="0.25">
      <c r="A86" s="76" t="s">
        <v>34</v>
      </c>
      <c r="B86" s="76"/>
      <c r="C86" s="76"/>
      <c r="D86" s="76"/>
      <c r="E86" s="76"/>
      <c r="F86" s="76"/>
      <c r="G86" s="76"/>
      <c r="H86" s="76"/>
      <c r="I86" s="76"/>
    </row>
    <row r="87" spans="1:9" ht="16.5" customHeight="1" x14ac:dyDescent="0.25">
      <c r="A87" s="5" t="s">
        <v>117</v>
      </c>
      <c r="B87" s="5"/>
      <c r="C87" s="12" t="s">
        <v>2</v>
      </c>
      <c r="D87" s="4"/>
      <c r="E87" s="5" t="s">
        <v>118</v>
      </c>
      <c r="F87" s="5"/>
      <c r="G87" s="44"/>
      <c r="H87" s="44"/>
      <c r="I87" s="44"/>
    </row>
    <row r="88" spans="1:9" x14ac:dyDescent="0.25">
      <c r="A88" s="71" t="s">
        <v>4</v>
      </c>
      <c r="B88" s="71"/>
      <c r="C88" s="12" t="s">
        <v>31</v>
      </c>
      <c r="D88" s="4"/>
      <c r="E88" s="5" t="s">
        <v>5</v>
      </c>
      <c r="F88" s="5"/>
      <c r="G88" s="5" t="s">
        <v>3</v>
      </c>
      <c r="H88" s="5"/>
      <c r="I88" s="17"/>
    </row>
    <row r="89" spans="1:9" x14ac:dyDescent="0.25">
      <c r="A89" s="43"/>
      <c r="B89" s="43"/>
      <c r="C89" s="12"/>
      <c r="D89" s="12"/>
      <c r="E89" s="12"/>
      <c r="F89" s="4"/>
      <c r="G89" s="5"/>
      <c r="H89" s="5"/>
      <c r="I89" s="17"/>
    </row>
    <row r="90" spans="1:9" ht="15" x14ac:dyDescent="0.25">
      <c r="A90" s="3" t="s">
        <v>30</v>
      </c>
      <c r="B90" s="3"/>
      <c r="C90" s="3"/>
      <c r="D90" s="3"/>
      <c r="E90" s="3"/>
      <c r="F90" s="3"/>
      <c r="G90" s="3"/>
      <c r="H90" s="3"/>
      <c r="I90" s="14"/>
    </row>
    <row r="257" spans="1:9" s="48" customFormat="1" x14ac:dyDescent="0.25">
      <c r="A257" s="1"/>
      <c r="B257" s="1"/>
      <c r="C257" s="1"/>
      <c r="D257" s="1"/>
      <c r="E257" s="1"/>
      <c r="F257" s="1"/>
      <c r="G257" s="1"/>
      <c r="H257" s="1"/>
      <c r="I257" s="15"/>
    </row>
  </sheetData>
  <mergeCells count="63">
    <mergeCell ref="D25:I25"/>
    <mergeCell ref="D26:I26"/>
    <mergeCell ref="D29:I29"/>
    <mergeCell ref="D18:I18"/>
    <mergeCell ref="D19:I19"/>
    <mergeCell ref="D20:I20"/>
    <mergeCell ref="D21:I21"/>
    <mergeCell ref="D22:I22"/>
    <mergeCell ref="D30:I30"/>
    <mergeCell ref="D31:I31"/>
    <mergeCell ref="A65:H65"/>
    <mergeCell ref="A66:H66"/>
    <mergeCell ref="A58:H58"/>
    <mergeCell ref="A61:H61"/>
    <mergeCell ref="A62:H62"/>
    <mergeCell ref="A47:H47"/>
    <mergeCell ref="A48:H48"/>
    <mergeCell ref="A49:H49"/>
    <mergeCell ref="A50:H50"/>
    <mergeCell ref="A57:H57"/>
    <mergeCell ref="A53:H53"/>
    <mergeCell ref="A54:H54"/>
    <mergeCell ref="B12:I12"/>
    <mergeCell ref="A23:C23"/>
    <mergeCell ref="A24:C24"/>
    <mergeCell ref="A20:C20"/>
    <mergeCell ref="A21:C21"/>
    <mergeCell ref="A22:C22"/>
    <mergeCell ref="C14:F14"/>
    <mergeCell ref="C16:F16"/>
    <mergeCell ref="A18:C18"/>
    <mergeCell ref="A19:C19"/>
    <mergeCell ref="D23:I23"/>
    <mergeCell ref="D24:I24"/>
    <mergeCell ref="A38:H38"/>
    <mergeCell ref="A39:H39"/>
    <mergeCell ref="A42:H42"/>
    <mergeCell ref="A43:H43"/>
    <mergeCell ref="A1:I1"/>
    <mergeCell ref="C3:F3"/>
    <mergeCell ref="C4:F4"/>
    <mergeCell ref="B5:I5"/>
    <mergeCell ref="C11:F11"/>
    <mergeCell ref="A29:C29"/>
    <mergeCell ref="A30:C30"/>
    <mergeCell ref="A34:I34"/>
    <mergeCell ref="A33:I33"/>
    <mergeCell ref="A25:C25"/>
    <mergeCell ref="A31:C31"/>
    <mergeCell ref="A26:C26"/>
    <mergeCell ref="A88:B88"/>
    <mergeCell ref="A80:I80"/>
    <mergeCell ref="A81:I81"/>
    <mergeCell ref="A69:I69"/>
    <mergeCell ref="A71:I71"/>
    <mergeCell ref="B72:C72"/>
    <mergeCell ref="A86:I86"/>
    <mergeCell ref="B83:C83"/>
    <mergeCell ref="G83:I83"/>
    <mergeCell ref="B84:C84"/>
    <mergeCell ref="G84:I84"/>
    <mergeCell ref="B85:C85"/>
    <mergeCell ref="G85:I85"/>
  </mergeCells>
  <hyperlinks>
    <hyperlink ref="D26" r:id="rId1" xr:uid="{00000000-0004-0000-0000-000000000000}"/>
  </hyperlinks>
  <pageMargins left="0.31496062992125984" right="0.11811023622047245" top="0.35433070866141736" bottom="0.35433070866141736" header="0.31496062992125984" footer="0.31496062992125984"/>
  <pageSetup paperSize="9" scale="5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Pasiūlymo forma</vt:lpstr>
      <vt:lpstr>'Pasiūlymo forma'!Print_Area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 Sobolevskienė</dc:creator>
  <cp:lastModifiedBy>Vilma Sobolevskienė</cp:lastModifiedBy>
  <cp:lastPrinted>2023-08-22T11:46:35Z</cp:lastPrinted>
  <dcterms:created xsi:type="dcterms:W3CDTF">2018-04-25T12:34:24Z</dcterms:created>
  <dcterms:modified xsi:type="dcterms:W3CDTF">2024-03-04T13:56:35Z</dcterms:modified>
</cp:coreProperties>
</file>